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320" windowHeight="12300"/>
  </bookViews>
  <sheets>
    <sheet name="Приложение 2" sheetId="1" r:id="rId1"/>
  </sheets>
  <definedNames>
    <definedName name="_xlnm._FilterDatabase" localSheetId="0" hidden="1">'Приложение 2'!$A$13:$L$37</definedName>
    <definedName name="_xlnm.Print_Titles" localSheetId="0">'Приложение 2'!$13:$13</definedName>
    <definedName name="_xlnm.Print_Area" localSheetId="0">'Приложение 2'!$A$1:$H$29</definedName>
    <definedName name="Приложение_3" localSheetId="0">'Приложение 2'!$A$14:$D$29</definedName>
  </definedNames>
  <calcPr calcId="125725"/>
</workbook>
</file>

<file path=xl/calcChain.xml><?xml version="1.0" encoding="utf-8"?>
<calcChain xmlns="http://schemas.openxmlformats.org/spreadsheetml/2006/main">
  <c r="H14" i="1"/>
  <c r="G14"/>
  <c r="F14"/>
  <c r="E14"/>
  <c r="D14"/>
  <c r="H15"/>
  <c r="G15"/>
  <c r="F15"/>
  <c r="E15"/>
  <c r="D15"/>
  <c r="H16"/>
  <c r="G16"/>
  <c r="F16"/>
  <c r="E16"/>
  <c r="D16"/>
  <c r="H18"/>
  <c r="G18"/>
  <c r="H26"/>
  <c r="G26"/>
  <c r="F26"/>
  <c r="E26"/>
  <c r="D26"/>
  <c r="H23"/>
  <c r="G23"/>
  <c r="F23"/>
  <c r="E23"/>
  <c r="D23"/>
  <c r="H28"/>
  <c r="G28"/>
  <c r="H27"/>
  <c r="G27"/>
  <c r="H25"/>
  <c r="G25"/>
</calcChain>
</file>

<file path=xl/sharedStrings.xml><?xml version="1.0" encoding="utf-8"?>
<sst xmlns="http://schemas.openxmlformats.org/spreadsheetml/2006/main" count="52" uniqueCount="40">
  <si>
    <t>Наименование</t>
  </si>
  <si>
    <t>Рз</t>
  </si>
  <si>
    <t>Прз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</si>
  <si>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</si>
  <si>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</si>
  <si>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</si>
  <si>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</si>
  <si>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</si>
  <si>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</si>
  <si>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</si>
  <si>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05</t>
  </si>
  <si>
    <t>11</t>
  </si>
  <si>
    <t>13</t>
  </si>
  <si>
    <t>03</t>
  </si>
  <si>
    <t>09</t>
  </si>
  <si>
    <t>Национальная экономика</t>
  </si>
  <si>
    <t>Жилищно-коммунальное хозяйство</t>
  </si>
  <si>
    <t>Благоустройство</t>
  </si>
  <si>
    <t>Национальная оборона</t>
  </si>
  <si>
    <t>Дорожное хозяйство(дорожные фонды)</t>
  </si>
  <si>
    <t>3</t>
  </si>
  <si>
    <t>Резервные фонды</t>
  </si>
  <si>
    <t>10</t>
  </si>
  <si>
    <t>12</t>
  </si>
  <si>
    <t>Другие вопросы в облости национальной экономики</t>
  </si>
  <si>
    <t>Другие общегосударственные вопросы</t>
  </si>
  <si>
    <t>2</t>
  </si>
  <si>
    <t>к решению Совета депутатов Пятинского сельского поселения Ромодановского муниципального района Республики Мордовия "Об исполнении бюджета Пятинского сельского поселения  Ромодановского муниципального района Республики Мордовия за 2023 год"</t>
  </si>
  <si>
    <t>Администрация Пятинского сельского поселения Ромодановского муниципального района</t>
  </si>
  <si>
    <t>Жилищно хозяйство</t>
  </si>
  <si>
    <t>Социальная политика</t>
  </si>
  <si>
    <t>Национальная безопасность и правоохранительная деятельность</t>
  </si>
  <si>
    <t>(тыс.рублей)</t>
  </si>
  <si>
    <t>Утверждено на год</t>
  </si>
  <si>
    <t>сводная бюджетная роспись</t>
  </si>
  <si>
    <t>Исполнено за год</t>
  </si>
  <si>
    <t>Процент исполнения от утвержденного плана</t>
  </si>
  <si>
    <t>Процент исполнения от плана,предусмотренного сводной бюджетной росписью</t>
  </si>
  <si>
    <t>Приложение 3</t>
  </si>
  <si>
    <t xml:space="preserve">РАСХОДЫ                                                                                                                                                                                                                                                                                                                                                          БЮДЖЕТА ПЯТИНСКОГО СЕЛЬСКОГО ПОСЕЛЕНИЯ РОМОДАНОВСКОГО МУНИЦИПАЛЬНОГО РАЙОНА                                                                                                                                                         РЕСПУБЛИКИ МОРДОВИЯ ЗА 2023 ГОД ПО РАЗДЕЛАМ И ПОДРАЗДЕЛАМ КЛАССИФИКАЦИИ РАСХОДОВ  БЮДЖЕТОВ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</si>
</sst>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2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2" borderId="0" xfId="1" applyFont="1" applyFill="1" applyBorder="1" applyAlignment="1">
      <alignment horizontal="center"/>
    </xf>
    <xf numFmtId="0" fontId="2" fillId="0" borderId="0" xfId="1"/>
    <xf numFmtId="0" fontId="3" fillId="2" borderId="0" xfId="1" applyFont="1" applyFill="1" applyBorder="1" applyAlignment="1">
      <alignment wrapText="1"/>
    </xf>
    <xf numFmtId="0" fontId="3" fillId="2" borderId="0" xfId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/>
    </xf>
    <xf numFmtId="0" fontId="5" fillId="0" borderId="0" xfId="1" applyFont="1"/>
    <xf numFmtId="164" fontId="5" fillId="0" borderId="0" xfId="1" applyNumberFormat="1" applyFont="1"/>
    <xf numFmtId="164" fontId="2" fillId="0" borderId="0" xfId="1" applyNumberFormat="1"/>
    <xf numFmtId="0" fontId="2" fillId="0" borderId="0" xfId="1" applyAlignment="1">
      <alignment vertical="top" wrapText="1"/>
    </xf>
    <xf numFmtId="49" fontId="2" fillId="0" borderId="0" xfId="1" applyNumberFormat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0" fontId="2" fillId="0" borderId="0" xfId="1" applyAlignment="1">
      <alignment horizontal="center"/>
    </xf>
    <xf numFmtId="0" fontId="7" fillId="2" borderId="0" xfId="3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center" vertical="top" wrapText="1"/>
    </xf>
    <xf numFmtId="49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vertical="top" wrapText="1"/>
    </xf>
    <xf numFmtId="164" fontId="7" fillId="2" borderId="1" xfId="1" applyNumberFormat="1" applyFont="1" applyFill="1" applyBorder="1" applyAlignment="1">
      <alignment horizontal="center"/>
    </xf>
    <xf numFmtId="1" fontId="7" fillId="2" borderId="1" xfId="3" applyNumberFormat="1" applyFont="1" applyFill="1" applyBorder="1" applyAlignment="1">
      <alignment vertical="top" wrapText="1"/>
    </xf>
    <xf numFmtId="1" fontId="7" fillId="2" borderId="1" xfId="1" applyNumberFormat="1" applyFont="1" applyFill="1" applyBorder="1" applyAlignment="1">
      <alignment vertical="top" wrapText="1"/>
    </xf>
    <xf numFmtId="49" fontId="7" fillId="2" borderId="1" xfId="1" applyNumberFormat="1" applyFont="1" applyFill="1" applyBorder="1" applyAlignment="1">
      <alignment horizontal="left"/>
    </xf>
    <xf numFmtId="49" fontId="8" fillId="2" borderId="1" xfId="1" applyNumberFormat="1" applyFont="1" applyFill="1" applyBorder="1" applyAlignment="1">
      <alignment horizontal="left"/>
    </xf>
    <xf numFmtId="1" fontId="8" fillId="2" borderId="1" xfId="1" applyNumberFormat="1" applyFont="1" applyFill="1" applyBorder="1" applyAlignment="1">
      <alignment horizontal="left" vertical="top" wrapText="1"/>
    </xf>
    <xf numFmtId="164" fontId="8" fillId="2" borderId="1" xfId="1" applyNumberFormat="1" applyFont="1" applyFill="1" applyBorder="1" applyAlignment="1">
      <alignment horizontal="center"/>
    </xf>
    <xf numFmtId="1" fontId="8" fillId="2" borderId="1" xfId="3" applyNumberFormat="1" applyFont="1" applyFill="1" applyBorder="1" applyAlignment="1">
      <alignment horizontal="left" vertical="top" wrapText="1"/>
    </xf>
    <xf numFmtId="49" fontId="9" fillId="2" borderId="1" xfId="1" applyNumberFormat="1" applyFont="1" applyFill="1" applyBorder="1" applyAlignment="1">
      <alignment horizontal="left"/>
    </xf>
    <xf numFmtId="49" fontId="9" fillId="0" borderId="1" xfId="3" applyNumberFormat="1" applyFont="1" applyFill="1" applyBorder="1" applyAlignment="1">
      <alignment horizontal="left"/>
    </xf>
    <xf numFmtId="164" fontId="8" fillId="2" borderId="1" xfId="3" applyNumberFormat="1" applyFont="1" applyFill="1" applyBorder="1" applyAlignment="1">
      <alignment horizontal="center"/>
    </xf>
    <xf numFmtId="49" fontId="10" fillId="2" borderId="1" xfId="1" applyNumberFormat="1" applyFont="1" applyFill="1" applyBorder="1" applyAlignment="1">
      <alignment horizontal="left"/>
    </xf>
    <xf numFmtId="0" fontId="9" fillId="0" borderId="1" xfId="0" applyFont="1" applyBorder="1"/>
    <xf numFmtId="49" fontId="8" fillId="0" borderId="1" xfId="3" applyNumberFormat="1" applyFont="1" applyFill="1" applyBorder="1" applyAlignment="1">
      <alignment horizontal="left"/>
    </xf>
    <xf numFmtId="1" fontId="7" fillId="0" borderId="1" xfId="3" applyNumberFormat="1" applyFont="1" applyFill="1" applyBorder="1" applyAlignment="1">
      <alignment horizontal="left" vertical="top" wrapText="1"/>
    </xf>
    <xf numFmtId="49" fontId="7" fillId="0" borderId="1" xfId="3" applyNumberFormat="1" applyFont="1" applyFill="1" applyBorder="1" applyAlignment="1">
      <alignment horizontal="left"/>
    </xf>
    <xf numFmtId="164" fontId="7" fillId="2" borderId="1" xfId="3" applyNumberFormat="1" applyFont="1" applyFill="1" applyBorder="1" applyAlignment="1">
      <alignment horizontal="center"/>
    </xf>
    <xf numFmtId="1" fontId="7" fillId="2" borderId="1" xfId="1" applyNumberFormat="1" applyFont="1" applyFill="1" applyBorder="1" applyAlignment="1">
      <alignment horizontal="left" vertical="top" wrapText="1"/>
    </xf>
    <xf numFmtId="49" fontId="8" fillId="0" borderId="1" xfId="1" applyNumberFormat="1" applyFont="1" applyFill="1" applyBorder="1" applyAlignment="1">
      <alignment horizontal="left"/>
    </xf>
    <xf numFmtId="0" fontId="9" fillId="0" borderId="1" xfId="3" applyFont="1" applyFill="1" applyBorder="1" applyAlignment="1">
      <alignment horizontal="left" vertical="top"/>
    </xf>
    <xf numFmtId="1" fontId="10" fillId="0" borderId="1" xfId="3" applyNumberFormat="1" applyFont="1" applyFill="1" applyBorder="1" applyAlignment="1">
      <alignment vertical="top" wrapText="1"/>
    </xf>
    <xf numFmtId="49" fontId="10" fillId="2" borderId="2" xfId="1" applyNumberFormat="1" applyFont="1" applyFill="1" applyBorder="1" applyAlignment="1">
      <alignment horizontal="left"/>
    </xf>
    <xf numFmtId="1" fontId="8" fillId="2" borderId="3" xfId="3" applyNumberFormat="1" applyFont="1" applyFill="1" applyBorder="1" applyAlignment="1">
      <alignment horizontal="left" vertical="top" wrapText="1"/>
    </xf>
    <xf numFmtId="49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1" fontId="10" fillId="0" borderId="1" xfId="0" applyNumberFormat="1" applyFont="1" applyFill="1" applyBorder="1" applyAlignment="1">
      <alignment horizontal="left" vertical="top"/>
    </xf>
    <xf numFmtId="1" fontId="9" fillId="0" borderId="1" xfId="0" applyNumberFormat="1" applyFont="1" applyFill="1" applyBorder="1" applyAlignment="1">
      <alignment horizontal="left" vertical="top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0" fontId="7" fillId="2" borderId="0" xfId="3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3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37"/>
  <sheetViews>
    <sheetView showZeros="0" tabSelected="1" view="pageBreakPreview" topLeftCell="A4" zoomScaleSheetLayoutView="100" workbookViewId="0">
      <selection activeCell="G15" sqref="G15"/>
    </sheetView>
  </sheetViews>
  <sheetFormatPr defaultRowHeight="12.75"/>
  <cols>
    <col min="1" max="1" width="32.7109375" style="9" customWidth="1"/>
    <col min="2" max="2" width="5.5703125" style="10" customWidth="1"/>
    <col min="3" max="3" width="6.140625" style="10" customWidth="1"/>
    <col min="4" max="5" width="12.28515625" style="8" customWidth="1"/>
    <col min="6" max="7" width="13.7109375" style="8" customWidth="1"/>
    <col min="8" max="8" width="14.85546875" style="8" customWidth="1"/>
    <col min="9" max="16384" width="9.140625" style="2"/>
  </cols>
  <sheetData>
    <row r="1" spans="1:9" ht="19.5" customHeight="1">
      <c r="A1" s="1"/>
      <c r="B1" s="11"/>
      <c r="C1" s="11"/>
      <c r="D1" s="50" t="s">
        <v>38</v>
      </c>
      <c r="E1" s="50"/>
      <c r="F1" s="50"/>
      <c r="G1" s="50"/>
      <c r="H1" s="50"/>
    </row>
    <row r="2" spans="1:9" ht="11.25" customHeight="1">
      <c r="A2" s="1"/>
      <c r="B2" s="11"/>
      <c r="C2" s="11"/>
      <c r="D2" s="51" t="s">
        <v>27</v>
      </c>
      <c r="E2" s="51"/>
      <c r="F2" s="51"/>
      <c r="G2" s="51"/>
      <c r="H2" s="51"/>
    </row>
    <row r="3" spans="1:9" ht="10.5" customHeight="1">
      <c r="A3" s="1"/>
      <c r="B3" s="11"/>
      <c r="C3" s="11"/>
      <c r="D3" s="51"/>
      <c r="E3" s="51"/>
      <c r="F3" s="51"/>
      <c r="G3" s="51"/>
      <c r="H3" s="51"/>
    </row>
    <row r="4" spans="1:9" ht="15">
      <c r="A4" s="3"/>
      <c r="B4" s="11"/>
      <c r="C4" s="11"/>
      <c r="D4" s="51"/>
      <c r="E4" s="51"/>
      <c r="F4" s="51"/>
      <c r="G4" s="51"/>
      <c r="H4" s="51"/>
    </row>
    <row r="5" spans="1:9" ht="15.75" customHeight="1">
      <c r="A5" s="3"/>
      <c r="B5" s="11"/>
      <c r="C5" s="11"/>
      <c r="D5" s="51"/>
      <c r="E5" s="51"/>
      <c r="F5" s="51"/>
      <c r="G5" s="51"/>
      <c r="H5" s="51"/>
    </row>
    <row r="6" spans="1:9" ht="15.75" customHeight="1">
      <c r="A6" s="3"/>
      <c r="B6" s="11"/>
      <c r="C6" s="11"/>
      <c r="D6" s="51"/>
      <c r="E6" s="51"/>
      <c r="F6" s="51"/>
      <c r="G6" s="51"/>
      <c r="H6" s="51"/>
    </row>
    <row r="7" spans="1:9" ht="29.25" customHeight="1">
      <c r="A7" s="3"/>
      <c r="B7" s="12"/>
      <c r="C7" s="11"/>
      <c r="D7" s="51"/>
      <c r="E7" s="51"/>
      <c r="F7" s="51"/>
      <c r="G7" s="51"/>
      <c r="H7" s="51"/>
    </row>
    <row r="8" spans="1:9" ht="19.5" customHeight="1">
      <c r="A8" s="4"/>
      <c r="B8" s="12"/>
      <c r="C8" s="5"/>
      <c r="D8" s="52"/>
      <c r="E8" s="52"/>
      <c r="F8" s="52"/>
      <c r="G8" s="52"/>
      <c r="H8" s="52"/>
    </row>
    <row r="9" spans="1:9" ht="12.75" customHeight="1">
      <c r="A9" s="1"/>
      <c r="B9" s="12"/>
      <c r="C9" s="5"/>
      <c r="D9" s="53"/>
      <c r="E9" s="53"/>
      <c r="F9" s="53"/>
      <c r="G9" s="53"/>
      <c r="H9" s="53"/>
      <c r="I9" s="13"/>
    </row>
    <row r="10" spans="1:9" ht="45" customHeight="1">
      <c r="A10" s="54" t="s">
        <v>39</v>
      </c>
      <c r="B10" s="54"/>
      <c r="C10" s="54"/>
      <c r="D10" s="54"/>
      <c r="E10" s="54"/>
      <c r="F10" s="54"/>
      <c r="G10" s="54"/>
      <c r="H10" s="54"/>
      <c r="I10" s="14"/>
    </row>
    <row r="11" spans="1:9" ht="24.75" customHeight="1">
      <c r="A11" s="14"/>
      <c r="B11" s="14"/>
      <c r="C11" s="14"/>
      <c r="D11" s="14"/>
      <c r="E11" s="14"/>
      <c r="F11" s="14"/>
      <c r="G11" s="14"/>
      <c r="H11" s="14" t="s">
        <v>32</v>
      </c>
      <c r="I11" s="14"/>
    </row>
    <row r="12" spans="1:9" ht="77.25" customHeight="1">
      <c r="A12" s="44" t="s">
        <v>0</v>
      </c>
      <c r="B12" s="45" t="s">
        <v>1</v>
      </c>
      <c r="C12" s="45" t="s">
        <v>2</v>
      </c>
      <c r="D12" s="46" t="s">
        <v>33</v>
      </c>
      <c r="E12" s="46" t="s">
        <v>34</v>
      </c>
      <c r="F12" s="46" t="s">
        <v>35</v>
      </c>
      <c r="G12" s="46" t="s">
        <v>36</v>
      </c>
      <c r="H12" s="46" t="s">
        <v>37</v>
      </c>
    </row>
    <row r="13" spans="1:9" ht="13.5" customHeight="1">
      <c r="A13" s="15">
        <v>1</v>
      </c>
      <c r="B13" s="16" t="s">
        <v>26</v>
      </c>
      <c r="C13" s="16" t="s">
        <v>20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</row>
    <row r="14" spans="1:9" s="6" customFormat="1" ht="14.25" customHeight="1">
      <c r="A14" s="18" t="s">
        <v>3</v>
      </c>
      <c r="B14" s="16"/>
      <c r="C14" s="16"/>
      <c r="D14" s="19">
        <f>D15</f>
        <v>7478.0999999999995</v>
      </c>
      <c r="E14" s="19">
        <f>E15</f>
        <v>7478.0999999999995</v>
      </c>
      <c r="F14" s="19">
        <f>F15</f>
        <v>6871.6</v>
      </c>
      <c r="G14" s="19">
        <f>G15</f>
        <v>91.889651114587949</v>
      </c>
      <c r="H14" s="19">
        <f>H15</f>
        <v>91.889651114587949</v>
      </c>
    </row>
    <row r="15" spans="1:9" s="6" customFormat="1" ht="30.75" customHeight="1">
      <c r="A15" s="20" t="s">
        <v>28</v>
      </c>
      <c r="B15" s="16"/>
      <c r="C15" s="16"/>
      <c r="D15" s="19">
        <f>D16+D21+D22+D23+D26+D29</f>
        <v>7478.0999999999995</v>
      </c>
      <c r="E15" s="19">
        <f>E16+E21+E22+E23+E26+E29</f>
        <v>7478.0999999999995</v>
      </c>
      <c r="F15" s="19">
        <f>F16+F21+F22+F23+F26+F29</f>
        <v>6871.6</v>
      </c>
      <c r="G15" s="19">
        <f>F15/D15*100</f>
        <v>91.889651114587949</v>
      </c>
      <c r="H15" s="19">
        <f>F15/E15*100</f>
        <v>91.889651114587949</v>
      </c>
    </row>
    <row r="16" spans="1:9" s="6" customFormat="1" ht="15" customHeight="1">
      <c r="A16" s="21" t="s">
        <v>4</v>
      </c>
      <c r="B16" s="22" t="s">
        <v>5</v>
      </c>
      <c r="C16" s="23"/>
      <c r="D16" s="19">
        <f>D17+D18+D19+D20</f>
        <v>2774</v>
      </c>
      <c r="E16" s="19">
        <f>E17+E18+E19+E20</f>
        <v>2774</v>
      </c>
      <c r="F16" s="19">
        <f>F17+F18+F20</f>
        <v>2365.5</v>
      </c>
      <c r="G16" s="19">
        <f>F16/D16*100</f>
        <v>85.273972602739718</v>
      </c>
      <c r="H16" s="19">
        <f>F16/E16*100</f>
        <v>85.273972602739718</v>
      </c>
    </row>
    <row r="17" spans="1:11" s="6" customFormat="1" ht="56.25" customHeight="1">
      <c r="A17" s="24" t="s">
        <v>6</v>
      </c>
      <c r="B17" s="23" t="s">
        <v>5</v>
      </c>
      <c r="C17" s="23" t="s">
        <v>7</v>
      </c>
      <c r="D17" s="25">
        <v>715.6</v>
      </c>
      <c r="E17" s="25">
        <v>715.6</v>
      </c>
      <c r="F17" s="25">
        <v>645.1</v>
      </c>
      <c r="G17" s="25">
        <v>90.1</v>
      </c>
      <c r="H17" s="25">
        <v>90.1</v>
      </c>
      <c r="J17" s="7"/>
      <c r="K17" s="7"/>
    </row>
    <row r="18" spans="1:11" s="6" customFormat="1" ht="83.25" customHeight="1">
      <c r="A18" s="24" t="s">
        <v>8</v>
      </c>
      <c r="B18" s="23" t="s">
        <v>5</v>
      </c>
      <c r="C18" s="23" t="s">
        <v>9</v>
      </c>
      <c r="D18" s="25">
        <v>2020.6</v>
      </c>
      <c r="E18" s="25">
        <v>2020.6</v>
      </c>
      <c r="F18" s="25">
        <v>1687.6</v>
      </c>
      <c r="G18" s="25">
        <f>F18/D18*100</f>
        <v>83.519746609917846</v>
      </c>
      <c r="H18" s="25">
        <f>F18/E18*100</f>
        <v>83.519746609917846</v>
      </c>
    </row>
    <row r="19" spans="1:11" ht="14.25" customHeight="1">
      <c r="A19" s="31" t="s">
        <v>21</v>
      </c>
      <c r="B19" s="27" t="s">
        <v>5</v>
      </c>
      <c r="C19" s="27" t="s">
        <v>11</v>
      </c>
      <c r="D19" s="25">
        <v>5</v>
      </c>
      <c r="E19" s="25">
        <v>5</v>
      </c>
      <c r="F19" s="25"/>
      <c r="G19" s="25"/>
      <c r="H19" s="25"/>
    </row>
    <row r="20" spans="1:11" ht="21" customHeight="1">
      <c r="A20" s="24" t="s">
        <v>25</v>
      </c>
      <c r="B20" s="23" t="s">
        <v>5</v>
      </c>
      <c r="C20" s="23" t="s">
        <v>12</v>
      </c>
      <c r="D20" s="25">
        <v>32.799999999999997</v>
      </c>
      <c r="E20" s="25">
        <v>32.799999999999997</v>
      </c>
      <c r="F20" s="25">
        <v>32.799999999999997</v>
      </c>
      <c r="G20" s="25">
        <v>100</v>
      </c>
      <c r="H20" s="25">
        <v>100</v>
      </c>
    </row>
    <row r="21" spans="1:11" ht="15" customHeight="1">
      <c r="A21" s="47" t="s">
        <v>18</v>
      </c>
      <c r="B21" s="30" t="s">
        <v>7</v>
      </c>
      <c r="C21" s="30"/>
      <c r="D21" s="19">
        <v>109.3</v>
      </c>
      <c r="E21" s="19">
        <v>109.3</v>
      </c>
      <c r="F21" s="19">
        <v>109.3</v>
      </c>
      <c r="G21" s="19">
        <v>100</v>
      </c>
      <c r="H21" s="19">
        <v>100</v>
      </c>
    </row>
    <row r="22" spans="1:11" ht="28.5" customHeight="1">
      <c r="A22" s="33" t="s">
        <v>31</v>
      </c>
      <c r="B22" s="34" t="s">
        <v>13</v>
      </c>
      <c r="C22" s="32"/>
      <c r="D22" s="35">
        <v>37.6</v>
      </c>
      <c r="E22" s="19">
        <v>37.6</v>
      </c>
      <c r="F22" s="19">
        <v>37.6</v>
      </c>
      <c r="G22" s="19">
        <v>100</v>
      </c>
      <c r="H22" s="19">
        <v>100</v>
      </c>
    </row>
    <row r="23" spans="1:11" ht="16.5" customHeight="1">
      <c r="A23" s="36" t="s">
        <v>15</v>
      </c>
      <c r="B23" s="22" t="s">
        <v>9</v>
      </c>
      <c r="C23" s="23"/>
      <c r="D23" s="19">
        <f>D24+D25</f>
        <v>304</v>
      </c>
      <c r="E23" s="19">
        <f>E24+E25</f>
        <v>304</v>
      </c>
      <c r="F23" s="19">
        <f>F24+F25</f>
        <v>302</v>
      </c>
      <c r="G23" s="19">
        <f>F23/D23*100</f>
        <v>99.342105263157904</v>
      </c>
      <c r="H23" s="19">
        <f>F23/E23*100</f>
        <v>99.342105263157904</v>
      </c>
    </row>
    <row r="24" spans="1:11" ht="22.5" customHeight="1">
      <c r="A24" s="24" t="s">
        <v>19</v>
      </c>
      <c r="B24" s="23" t="s">
        <v>9</v>
      </c>
      <c r="C24" s="23" t="s">
        <v>14</v>
      </c>
      <c r="D24" s="25">
        <v>224</v>
      </c>
      <c r="E24" s="25">
        <v>224</v>
      </c>
      <c r="F24" s="25">
        <v>224</v>
      </c>
      <c r="G24" s="25">
        <v>100</v>
      </c>
      <c r="H24" s="25">
        <v>100</v>
      </c>
    </row>
    <row r="25" spans="1:11" ht="15.75" customHeight="1">
      <c r="A25" s="26" t="s">
        <v>24</v>
      </c>
      <c r="B25" s="23" t="s">
        <v>9</v>
      </c>
      <c r="C25" s="23" t="s">
        <v>23</v>
      </c>
      <c r="D25" s="25">
        <v>80</v>
      </c>
      <c r="E25" s="25">
        <v>80</v>
      </c>
      <c r="F25" s="25">
        <v>78</v>
      </c>
      <c r="G25" s="25">
        <f>F25/D25*100</f>
        <v>97.5</v>
      </c>
      <c r="H25" s="25">
        <f>F25/E25*100</f>
        <v>97.5</v>
      </c>
    </row>
    <row r="26" spans="1:11" ht="19.5" customHeight="1">
      <c r="A26" s="48" t="s">
        <v>16</v>
      </c>
      <c r="B26" s="22" t="s">
        <v>10</v>
      </c>
      <c r="C26" s="37"/>
      <c r="D26" s="19">
        <f>D27+D28</f>
        <v>4079.2999999999997</v>
      </c>
      <c r="E26" s="19">
        <f>E27+E28</f>
        <v>4079.2999999999997</v>
      </c>
      <c r="F26" s="19">
        <f>F27+F28</f>
        <v>3883.3</v>
      </c>
      <c r="G26" s="19">
        <f>F26/D26*100</f>
        <v>95.195254087711135</v>
      </c>
      <c r="H26" s="19">
        <f>F26/E26*100</f>
        <v>95.195254087711135</v>
      </c>
    </row>
    <row r="27" spans="1:11" ht="16.5" customHeight="1">
      <c r="A27" s="49" t="s">
        <v>29</v>
      </c>
      <c r="B27" s="23" t="s">
        <v>10</v>
      </c>
      <c r="C27" s="37" t="s">
        <v>5</v>
      </c>
      <c r="D27" s="25">
        <v>16.100000000000001</v>
      </c>
      <c r="E27" s="25">
        <v>16.100000000000001</v>
      </c>
      <c r="F27" s="25">
        <v>15.4</v>
      </c>
      <c r="G27" s="25">
        <f>F27/D27*100</f>
        <v>95.65217391304347</v>
      </c>
      <c r="H27" s="25">
        <f>F27/E27*100</f>
        <v>95.65217391304347</v>
      </c>
    </row>
    <row r="28" spans="1:11">
      <c r="A28" s="38" t="s">
        <v>17</v>
      </c>
      <c r="B28" s="28" t="s">
        <v>10</v>
      </c>
      <c r="C28" s="28" t="s">
        <v>13</v>
      </c>
      <c r="D28" s="29">
        <v>4063.2</v>
      </c>
      <c r="E28" s="25">
        <v>4063.2</v>
      </c>
      <c r="F28" s="25">
        <v>3867.9</v>
      </c>
      <c r="G28" s="25">
        <f>F28/D28*100</f>
        <v>95.193443591258131</v>
      </c>
      <c r="H28" s="25">
        <f>F28/E28*100</f>
        <v>95.193443591258131</v>
      </c>
    </row>
    <row r="29" spans="1:11" ht="23.25" customHeight="1">
      <c r="A29" s="39" t="s">
        <v>30</v>
      </c>
      <c r="B29" s="40" t="s">
        <v>22</v>
      </c>
      <c r="C29" s="27"/>
      <c r="D29" s="19">
        <v>173.9</v>
      </c>
      <c r="E29" s="19">
        <v>173.9</v>
      </c>
      <c r="F29" s="19">
        <v>173.9</v>
      </c>
      <c r="G29" s="19">
        <v>100</v>
      </c>
      <c r="H29" s="25">
        <v>100</v>
      </c>
    </row>
    <row r="30" spans="1:11" ht="41.25" customHeight="1">
      <c r="A30" s="41"/>
      <c r="B30" s="42"/>
      <c r="C30" s="42"/>
      <c r="D30" s="43"/>
      <c r="E30" s="43"/>
      <c r="F30" s="43"/>
      <c r="G30" s="43"/>
      <c r="H30" s="43"/>
    </row>
    <row r="31" spans="1:11" ht="15" customHeight="1"/>
    <row r="32" spans="1:11" ht="20.25" customHeight="1"/>
    <row r="33" ht="71.25" customHeight="1"/>
    <row r="34" ht="88.5" customHeight="1"/>
    <row r="35" ht="32.25" customHeight="1"/>
    <row r="36" ht="33" customHeight="1"/>
    <row r="37" ht="36.75" customHeight="1"/>
  </sheetData>
  <autoFilter ref="A13:L37">
    <filterColumn colId="4"/>
    <filterColumn colId="6"/>
  </autoFilter>
  <mergeCells count="5">
    <mergeCell ref="D1:H1"/>
    <mergeCell ref="D2:H7"/>
    <mergeCell ref="D8:H8"/>
    <mergeCell ref="D9:H9"/>
    <mergeCell ref="A10:H10"/>
  </mergeCells>
  <conditionalFormatting sqref="C8:C9">
    <cfRule type="expression" dxfId="2" priority="93" stopIfTrue="1">
      <formula>$C8&lt;&gt;""</formula>
    </cfRule>
  </conditionalFormatting>
  <conditionalFormatting sqref="D2:E2">
    <cfRule type="expression" dxfId="1" priority="92" stopIfTrue="1">
      <formula>$D2&lt;&gt;""</formula>
    </cfRule>
  </conditionalFormatting>
  <conditionalFormatting sqref="F1:H1">
    <cfRule type="expression" dxfId="0" priority="82" stopIfTrue="1">
      <formula>#REF!&lt;&gt;""</formula>
    </cfRule>
  </conditionalFormatting>
  <pageMargins left="0.62992125984251968" right="0.23622047244094491" top="0.35433070866141736" bottom="0.31496062992125984" header="0.19685039370078741" footer="0.27559055118110237"/>
  <pageSetup paperSize="9" scale="80" firstPageNumber="43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2'!Заголовки_для_печати</vt:lpstr>
      <vt:lpstr>'Приложение 2'!Область_печати</vt:lpstr>
      <vt:lpstr>'Приложение 2'!Приложение_3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Инна Сергеевна</dc:creator>
  <cp:lastModifiedBy>Светлана Васильевна Грачева</cp:lastModifiedBy>
  <cp:lastPrinted>2024-01-30T08:58:59Z</cp:lastPrinted>
  <dcterms:created xsi:type="dcterms:W3CDTF">2020-09-22T06:35:39Z</dcterms:created>
  <dcterms:modified xsi:type="dcterms:W3CDTF">2024-02-05T11:34:07Z</dcterms:modified>
</cp:coreProperties>
</file>